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9390"/>
  </bookViews>
  <sheets>
    <sheet name="CALCULATION" sheetId="2" r:id="rId1"/>
    <sheet name="DATA BANK" sheetId="3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" i="2" l="1"/>
  <c r="L2" i="2" l="1"/>
  <c r="M2" i="2" s="1"/>
  <c r="S10" i="2" l="1"/>
  <c r="F20" i="2" l="1"/>
  <c r="G20" i="2" s="1"/>
  <c r="C10" i="2" l="1"/>
  <c r="C12" i="2" s="1"/>
  <c r="D13" i="2" s="1"/>
  <c r="C8" i="2"/>
  <c r="D9" i="2" s="1"/>
  <c r="D22" i="2"/>
  <c r="C15" i="2"/>
  <c r="C16" i="2" s="1"/>
  <c r="C20" i="2"/>
  <c r="C21" i="2" s="1"/>
  <c r="C18" i="2"/>
  <c r="C24" i="2" s="1"/>
  <c r="D17" i="2"/>
  <c r="C29" i="2" l="1"/>
  <c r="C30" i="2" s="1"/>
  <c r="C31" i="2" s="1"/>
  <c r="C32" i="2" s="1"/>
  <c r="C28" i="2"/>
  <c r="C27" i="2"/>
  <c r="D24" i="2"/>
</calcChain>
</file>

<file path=xl/sharedStrings.xml><?xml version="1.0" encoding="utf-8"?>
<sst xmlns="http://schemas.openxmlformats.org/spreadsheetml/2006/main" count="48" uniqueCount="46">
  <si>
    <t>Working Capacity (m3)</t>
  </si>
  <si>
    <t>Tank Height (selected from table) (m)</t>
  </si>
  <si>
    <t>Tank Diameter (selected from table) (m)</t>
  </si>
  <si>
    <t>Refer to TABLE A1 (IPS-E-PR-360)</t>
  </si>
  <si>
    <t xml:space="preserve">Should be great that working capacity </t>
  </si>
  <si>
    <t>Refer to TABLE 5.6a (API 650)</t>
  </si>
  <si>
    <t>Minimum Distance From Bottom Of Tank
 To Center Of Nozzles(mm)</t>
  </si>
  <si>
    <t>Center Of Nozzle(mm)</t>
  </si>
  <si>
    <t>Outlet Nozzle Diameter (in)</t>
  </si>
  <si>
    <t>Selected Distance</t>
  </si>
  <si>
    <t xml:space="preserve">Value For low low liquid level 
from top of nozzle </t>
  </si>
  <si>
    <t>pipe size(in)</t>
  </si>
  <si>
    <t>Pipe OD(mm)</t>
  </si>
  <si>
    <t>calculated low low liquid of tank level (mm)</t>
  </si>
  <si>
    <t>selected low low liquid of tank level (mm)</t>
  </si>
  <si>
    <t>Discharge Flowrate (m3/h)</t>
  </si>
  <si>
    <t>Time between low low liquid level 
and low liquid level (min)</t>
  </si>
  <si>
    <t>usually 2-5 min</t>
  </si>
  <si>
    <t>volume of liquid between low liquid level 
and low low liquid level (m3)</t>
  </si>
  <si>
    <t>Time between high high liquid level 
and high liquid level (min)</t>
  </si>
  <si>
    <t>volume of liquid between high high liquid level 
and high liquid level (m3)</t>
  </si>
  <si>
    <t>Heigh between of roof tank  and 
high high liquid level (mm)</t>
  </si>
  <si>
    <t>Refer to IPS-E-PR-360
 for fixed roof 150 mm
and float roof 300 mm</t>
  </si>
  <si>
    <t>Height of high liquid level and
 low liquid level(mm)</t>
  </si>
  <si>
    <t>Height of low liquid level and
 low low liquid level(mm)</t>
  </si>
  <si>
    <t>Calculated height of tank (m)</t>
  </si>
  <si>
    <t>Selected Height of low liquid level and
 low low liquid level(mm)</t>
  </si>
  <si>
    <t xml:space="preserve">Minimum Distance from bottom of tank to center of nozzle(mm) </t>
  </si>
  <si>
    <t>GREEN</t>
  </si>
  <si>
    <t>USERS INPUT</t>
  </si>
  <si>
    <t>CLACULATE</t>
  </si>
  <si>
    <t>GRAY</t>
  </si>
  <si>
    <t>RESULTS</t>
  </si>
  <si>
    <t>Tank Height  (m)</t>
  </si>
  <si>
    <t>Tank Diameter  (m)</t>
  </si>
  <si>
    <t>TAG NUMBER</t>
  </si>
  <si>
    <t>LL (m)</t>
  </si>
  <si>
    <t>HL(m)</t>
  </si>
  <si>
    <t>HHL  (m)</t>
  </si>
  <si>
    <t>LLL  (mm)</t>
  </si>
  <si>
    <t>Estimated Nominal capacity (m3)</t>
  </si>
  <si>
    <t>Selected Height of high high liquid level and high liquid level(mm)</t>
  </si>
  <si>
    <t>Height of high high liquid level and
high liquid level(mm)</t>
  </si>
  <si>
    <t>TK-2102</t>
  </si>
  <si>
    <t>minimum 150 mm Refer to (IPS-E-PR-360)  section 6.3.1.2.1</t>
  </si>
  <si>
    <t>(Set By Pump CalcuLation)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</si>
</sst>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9"/>
      <color theme="0"/>
      <name val="Arial"/>
      <family val="2"/>
    </font>
    <font>
      <sz val="9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/>
    </xf>
    <xf numFmtId="0" fontId="1" fillId="2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/>
    </xf>
    <xf numFmtId="164" fontId="3" fillId="6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0" xfId="0" applyFont="1"/>
    <xf numFmtId="0" fontId="5" fillId="0" borderId="1" xfId="0" applyFont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/>
    <xf numFmtId="0" fontId="5" fillId="5" borderId="1" xfId="0" applyFont="1" applyFill="1" applyBorder="1"/>
    <xf numFmtId="0" fontId="5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center"/>
    </xf>
    <xf numFmtId="1" fontId="5" fillId="5" borderId="1" xfId="0" applyNumberFormat="1" applyFont="1" applyFill="1" applyBorder="1" applyAlignment="1">
      <alignment horizontal="center" vertical="center"/>
    </xf>
    <xf numFmtId="164" fontId="5" fillId="5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/>
    </xf>
    <xf numFmtId="0" fontId="5" fillId="0" borderId="2" xfId="0" applyFont="1" applyBorder="1"/>
    <xf numFmtId="0" fontId="5" fillId="0" borderId="3" xfId="0" applyFont="1" applyBorder="1" applyAlignment="1">
      <alignment vertic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  <xf numFmtId="0" fontId="0" fillId="0" borderId="5" xfId="0" applyBorder="1"/>
    <xf numFmtId="0" fontId="0" fillId="0" borderId="0" xfId="0" applyBorder="1"/>
    <xf numFmtId="0" fontId="0" fillId="0" borderId="7" xfId="0" applyBorder="1"/>
    <xf numFmtId="0" fontId="4" fillId="0" borderId="0" xfId="0" applyFont="1" applyBorder="1"/>
    <xf numFmtId="0" fontId="0" fillId="0" borderId="8" xfId="0" applyBorder="1"/>
    <xf numFmtId="0" fontId="4" fillId="0" borderId="9" xfId="0" applyFont="1" applyBorder="1" applyAlignment="1">
      <alignment vertical="center"/>
    </xf>
    <xf numFmtId="0" fontId="0" fillId="0" borderId="9" xfId="0" applyBorder="1"/>
    <xf numFmtId="0" fontId="0" fillId="0" borderId="10" xfId="0" applyBorder="1"/>
    <xf numFmtId="0" fontId="5" fillId="7" borderId="1" xfId="0" applyFont="1" applyFill="1" applyBorder="1" applyAlignment="1">
      <alignment horizontal="center" vertical="center"/>
    </xf>
    <xf numFmtId="1" fontId="5" fillId="7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285750</xdr:colOff>
      <xdr:row>3</xdr:row>
      <xdr:rowOff>190500</xdr:rowOff>
    </xdr:from>
    <xdr:to>
      <xdr:col>18</xdr:col>
      <xdr:colOff>324592</xdr:colOff>
      <xdr:row>17</xdr:row>
      <xdr:rowOff>339463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6075" y="876300"/>
          <a:ext cx="8525617" cy="432091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845820</xdr:colOff>
      <xdr:row>0</xdr:row>
      <xdr:rowOff>106680</xdr:rowOff>
    </xdr:from>
    <xdr:to>
      <xdr:col>11</xdr:col>
      <xdr:colOff>76806</xdr:colOff>
      <xdr:row>43</xdr:row>
      <xdr:rowOff>137844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1360" y="106680"/>
          <a:ext cx="6988146" cy="78950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</xdr:row>
      <xdr:rowOff>121920</xdr:rowOff>
    </xdr:from>
    <xdr:to>
      <xdr:col>4</xdr:col>
      <xdr:colOff>377790</xdr:colOff>
      <xdr:row>79</xdr:row>
      <xdr:rowOff>8371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791200"/>
          <a:ext cx="6927180" cy="86646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tabSelected="1" zoomScaleNormal="100" workbookViewId="0">
      <selection activeCell="D11" sqref="D11"/>
    </sheetView>
  </sheetViews>
  <sheetFormatPr defaultRowHeight="15" x14ac:dyDescent="0.25"/>
  <cols>
    <col min="1" max="1" width="9" customWidth="1"/>
    <col min="2" max="2" width="42.5703125" bestFit="1" customWidth="1"/>
    <col min="3" max="3" width="8.5703125" bestFit="1" customWidth="1"/>
    <col min="4" max="4" width="37.28515625" bestFit="1" customWidth="1"/>
    <col min="6" max="6" width="17.5703125" bestFit="1" customWidth="1"/>
  </cols>
  <sheetData>
    <row r="1" spans="1:19" s="8" customFormat="1" ht="18" customHeight="1" x14ac:dyDescent="0.25">
      <c r="A1" s="19"/>
      <c r="B1" s="20" t="s">
        <v>35</v>
      </c>
      <c r="C1" s="21" t="s">
        <v>43</v>
      </c>
      <c r="D1" s="22"/>
    </row>
    <row r="2" spans="1:19" s="8" customFormat="1" ht="18" customHeight="1" x14ac:dyDescent="0.25">
      <c r="A2" s="23"/>
      <c r="B2" s="9" t="s">
        <v>0</v>
      </c>
      <c r="C2" s="10">
        <v>44</v>
      </c>
      <c r="D2" s="24"/>
      <c r="F2" s="7" t="s">
        <v>29</v>
      </c>
      <c r="G2" s="11" t="s">
        <v>28</v>
      </c>
      <c r="J2" s="8">
        <f>4</f>
        <v>4</v>
      </c>
      <c r="L2" s="8">
        <f>PI()*J2^2/4</f>
        <v>12.566370614359172</v>
      </c>
      <c r="M2" s="8">
        <f>L2*J3</f>
        <v>62.831853071795862</v>
      </c>
    </row>
    <row r="3" spans="1:19" s="8" customFormat="1" ht="18" customHeight="1" x14ac:dyDescent="0.25">
      <c r="A3" s="23"/>
      <c r="B3" s="9" t="s">
        <v>15</v>
      </c>
      <c r="C3" s="10">
        <v>5.5</v>
      </c>
      <c r="D3" s="25"/>
      <c r="F3" s="7" t="s">
        <v>30</v>
      </c>
      <c r="G3" s="12" t="s">
        <v>31</v>
      </c>
      <c r="J3" s="8">
        <v>5</v>
      </c>
    </row>
    <row r="4" spans="1:19" s="8" customFormat="1" ht="18" customHeight="1" x14ac:dyDescent="0.25">
      <c r="A4" s="23"/>
      <c r="B4" s="9" t="s">
        <v>40</v>
      </c>
      <c r="C4" s="10">
        <v>62</v>
      </c>
      <c r="D4" s="25" t="s">
        <v>4</v>
      </c>
    </row>
    <row r="5" spans="1:19" s="8" customFormat="1" ht="18" customHeight="1" x14ac:dyDescent="0.25">
      <c r="A5" s="23"/>
      <c r="B5" s="9" t="s">
        <v>1</v>
      </c>
      <c r="C5" s="10">
        <v>5</v>
      </c>
      <c r="D5" s="25" t="s">
        <v>3</v>
      </c>
    </row>
    <row r="6" spans="1:19" s="8" customFormat="1" ht="18" customHeight="1" x14ac:dyDescent="0.25">
      <c r="A6" s="23"/>
      <c r="B6" s="9" t="s">
        <v>2</v>
      </c>
      <c r="C6" s="10">
        <v>4</v>
      </c>
      <c r="D6" s="25" t="s">
        <v>3</v>
      </c>
    </row>
    <row r="7" spans="1:19" s="8" customFormat="1" ht="18" customHeight="1" x14ac:dyDescent="0.25">
      <c r="A7" s="23"/>
      <c r="B7" s="9" t="s">
        <v>8</v>
      </c>
      <c r="C7" s="10">
        <v>2</v>
      </c>
      <c r="D7" s="25" t="s">
        <v>45</v>
      </c>
      <c r="S7" s="8">
        <v>12.5</v>
      </c>
    </row>
    <row r="8" spans="1:19" s="8" customFormat="1" ht="31.5" x14ac:dyDescent="0.25">
      <c r="A8" s="23"/>
      <c r="B8" s="13" t="s">
        <v>6</v>
      </c>
      <c r="C8" s="14">
        <f>VLOOKUP(C7,'DATA BANK'!B1:D28,3,FALSE)</f>
        <v>175</v>
      </c>
      <c r="D8" s="25" t="s">
        <v>5</v>
      </c>
      <c r="S8" s="8">
        <v>12</v>
      </c>
    </row>
    <row r="9" spans="1:19" s="8" customFormat="1" ht="18" customHeight="1" x14ac:dyDescent="0.25">
      <c r="A9" s="23"/>
      <c r="B9" s="13" t="s">
        <v>9</v>
      </c>
      <c r="C9" s="10">
        <v>250</v>
      </c>
      <c r="D9" s="25" t="str">
        <f>IF(C9&gt;=C8," ","FALSE")</f>
        <v xml:space="preserve"> </v>
      </c>
    </row>
    <row r="10" spans="1:19" s="8" customFormat="1" ht="15.75" x14ac:dyDescent="0.25">
      <c r="A10" s="23"/>
      <c r="B10" s="9" t="s">
        <v>7</v>
      </c>
      <c r="C10" s="15">
        <f>VLOOKUP(C7,'DATA BANK'!B3:C28,2,FALSE)/2</f>
        <v>30.162500000000001</v>
      </c>
      <c r="D10" s="25"/>
      <c r="S10" s="8">
        <f>PI()*S8^2/4*S7</f>
        <v>1413.7166941154069</v>
      </c>
    </row>
    <row r="11" spans="1:19" s="8" customFormat="1" ht="31.5" x14ac:dyDescent="0.25">
      <c r="A11" s="23"/>
      <c r="B11" s="13" t="s">
        <v>10</v>
      </c>
      <c r="C11" s="10">
        <v>150</v>
      </c>
      <c r="D11" s="26" t="s">
        <v>44</v>
      </c>
    </row>
    <row r="12" spans="1:19" s="8" customFormat="1" ht="15.75" x14ac:dyDescent="0.25">
      <c r="A12" s="23"/>
      <c r="B12" s="9" t="s">
        <v>13</v>
      </c>
      <c r="C12" s="16">
        <f>C9+C11+C10</f>
        <v>430.16250000000002</v>
      </c>
      <c r="D12" s="25"/>
    </row>
    <row r="13" spans="1:19" s="8" customFormat="1" ht="18" customHeight="1" x14ac:dyDescent="0.25">
      <c r="A13" s="23"/>
      <c r="B13" s="9" t="s">
        <v>14</v>
      </c>
      <c r="C13" s="36">
        <v>600</v>
      </c>
      <c r="D13" s="25" t="str">
        <f>IF(C13&lt;C12,"SELECT LARGER VALUE"," ")</f>
        <v xml:space="preserve"> </v>
      </c>
    </row>
    <row r="14" spans="1:19" s="8" customFormat="1" ht="31.5" x14ac:dyDescent="0.25">
      <c r="A14" s="23"/>
      <c r="B14" s="13" t="s">
        <v>16</v>
      </c>
      <c r="C14" s="10">
        <v>2</v>
      </c>
      <c r="D14" s="25" t="s">
        <v>17</v>
      </c>
    </row>
    <row r="15" spans="1:19" s="8" customFormat="1" ht="31.5" x14ac:dyDescent="0.25">
      <c r="A15" s="23"/>
      <c r="B15" s="13" t="s">
        <v>18</v>
      </c>
      <c r="C15" s="17">
        <f>(C14*C3)/60</f>
        <v>0.18333333333333332</v>
      </c>
      <c r="D15" s="25"/>
    </row>
    <row r="16" spans="1:19" s="8" customFormat="1" ht="31.5" x14ac:dyDescent="0.25">
      <c r="A16" s="23"/>
      <c r="B16" s="13" t="s">
        <v>24</v>
      </c>
      <c r="C16" s="16">
        <f>1000*C15/((3.14*C6^2)/4)</f>
        <v>14.596602972399149</v>
      </c>
      <c r="D16" s="25"/>
    </row>
    <row r="17" spans="1:7" s="8" customFormat="1" ht="31.5" x14ac:dyDescent="0.25">
      <c r="A17" s="23"/>
      <c r="B17" s="13" t="s">
        <v>26</v>
      </c>
      <c r="C17" s="37">
        <v>200</v>
      </c>
      <c r="D17" s="25" t="str">
        <f>IF(C17&lt;100,"PLEASE SELECT MIN. 100","")</f>
        <v/>
      </c>
    </row>
    <row r="18" spans="1:7" s="8" customFormat="1" ht="31.5" x14ac:dyDescent="0.25">
      <c r="A18" s="23"/>
      <c r="B18" s="13" t="s">
        <v>23</v>
      </c>
      <c r="C18" s="16">
        <f>(C2/((3.14*C6^2)/4))*1000</f>
        <v>3503.184713375796</v>
      </c>
      <c r="D18" s="25"/>
    </row>
    <row r="19" spans="1:7" s="8" customFormat="1" ht="31.5" x14ac:dyDescent="0.25">
      <c r="A19" s="23"/>
      <c r="B19" s="13" t="s">
        <v>19</v>
      </c>
      <c r="C19" s="10">
        <v>2</v>
      </c>
      <c r="D19" s="25" t="s">
        <v>17</v>
      </c>
    </row>
    <row r="20" spans="1:7" s="8" customFormat="1" ht="47.25" x14ac:dyDescent="0.25">
      <c r="A20" s="23"/>
      <c r="B20" s="13" t="s">
        <v>20</v>
      </c>
      <c r="C20" s="17">
        <f>(C19*C3)/60</f>
        <v>0.18333333333333332</v>
      </c>
      <c r="D20" s="25"/>
      <c r="F20" s="8">
        <f>3.14*11^2/4</f>
        <v>94.984999999999999</v>
      </c>
      <c r="G20" s="8">
        <f>F20*9.5</f>
        <v>902.35749999999996</v>
      </c>
    </row>
    <row r="21" spans="1:7" s="8" customFormat="1" ht="31.5" x14ac:dyDescent="0.25">
      <c r="A21" s="23"/>
      <c r="B21" s="13" t="s">
        <v>42</v>
      </c>
      <c r="C21" s="16">
        <f>1000*C20/((3.14*C6^2/4))</f>
        <v>14.596602972399149</v>
      </c>
      <c r="D21" s="25"/>
    </row>
    <row r="22" spans="1:7" s="8" customFormat="1" ht="31.5" x14ac:dyDescent="0.25">
      <c r="A22" s="23"/>
      <c r="B22" s="13" t="s">
        <v>41</v>
      </c>
      <c r="C22" s="37">
        <v>200</v>
      </c>
      <c r="D22" s="25" t="str">
        <f>IF(C22&lt;100,"PLEASE SELECT MIN. 100","")</f>
        <v/>
      </c>
    </row>
    <row r="23" spans="1:7" s="8" customFormat="1" ht="47.25" x14ac:dyDescent="0.25">
      <c r="A23" s="23"/>
      <c r="B23" s="13" t="s">
        <v>21</v>
      </c>
      <c r="C23" s="36">
        <v>450</v>
      </c>
      <c r="D23" s="26" t="s">
        <v>22</v>
      </c>
    </row>
    <row r="24" spans="1:7" s="8" customFormat="1" ht="15.75" x14ac:dyDescent="0.25">
      <c r="A24" s="23"/>
      <c r="B24" s="13" t="s">
        <v>25</v>
      </c>
      <c r="C24" s="4">
        <f>(C23+C22+C18+C17+C13)/1000</f>
        <v>4.9531847133757969</v>
      </c>
      <c r="D24" s="27" t="str">
        <f>IF(C24&lt;=C5,"TRUE","SELECT LARGER TANK")</f>
        <v>TRUE</v>
      </c>
    </row>
    <row r="25" spans="1:7" x14ac:dyDescent="0.25">
      <c r="A25" s="28"/>
      <c r="B25" s="29"/>
      <c r="C25" s="29"/>
      <c r="D25" s="30"/>
    </row>
    <row r="26" spans="1:7" ht="18.75" x14ac:dyDescent="0.3">
      <c r="A26" s="28"/>
      <c r="B26" s="31" t="s">
        <v>32</v>
      </c>
      <c r="C26" s="31"/>
      <c r="D26" s="30"/>
    </row>
    <row r="27" spans="1:7" ht="18.75" x14ac:dyDescent="0.3">
      <c r="A27" s="28"/>
      <c r="B27" s="5" t="s">
        <v>33</v>
      </c>
      <c r="C27" s="6">
        <f>IF(C24&lt;=C5,C5,"")</f>
        <v>5</v>
      </c>
      <c r="D27" s="30"/>
    </row>
    <row r="28" spans="1:7" ht="18.75" x14ac:dyDescent="0.3">
      <c r="A28" s="28"/>
      <c r="B28" s="5" t="s">
        <v>34</v>
      </c>
      <c r="C28" s="6">
        <f>IF(C24&lt;=C5,C6,"")</f>
        <v>4</v>
      </c>
      <c r="D28" s="30"/>
    </row>
    <row r="29" spans="1:7" ht="18.75" x14ac:dyDescent="0.3">
      <c r="A29" s="28"/>
      <c r="B29" s="5" t="s">
        <v>39</v>
      </c>
      <c r="C29" s="6">
        <f>IF(C24&lt;=C5,C13,"")</f>
        <v>600</v>
      </c>
      <c r="D29" s="30"/>
    </row>
    <row r="30" spans="1:7" ht="18.75" x14ac:dyDescent="0.3">
      <c r="A30" s="28"/>
      <c r="B30" s="5" t="s">
        <v>36</v>
      </c>
      <c r="C30" s="6">
        <f>IF(C24&lt;=C5,C17+C29,"")</f>
        <v>800</v>
      </c>
      <c r="D30" s="30"/>
    </row>
    <row r="31" spans="1:7" ht="18.75" x14ac:dyDescent="0.3">
      <c r="A31" s="28"/>
      <c r="B31" s="5" t="s">
        <v>37</v>
      </c>
      <c r="C31" s="18">
        <f>IF(C24&lt;=C5,C18+C30,"")</f>
        <v>4303.1847133757965</v>
      </c>
      <c r="D31" s="30"/>
    </row>
    <row r="32" spans="1:7" ht="18.75" x14ac:dyDescent="0.3">
      <c r="A32" s="28"/>
      <c r="B32" s="5" t="s">
        <v>38</v>
      </c>
      <c r="C32" s="18">
        <f>IF(C24&lt;=C5,C22+C31,"")</f>
        <v>4503.1847133757965</v>
      </c>
      <c r="D32" s="30"/>
    </row>
    <row r="33" spans="1:4" ht="19.5" thickBot="1" x14ac:dyDescent="0.3">
      <c r="A33" s="32"/>
      <c r="B33" s="33"/>
      <c r="C33" s="34"/>
      <c r="D33" s="35"/>
    </row>
  </sheetData>
  <conditionalFormatting sqref="D9">
    <cfRule type="containsText" dxfId="11" priority="12" operator="containsText" text="FALSE">
      <formula>NOT(ISERROR(SEARCH("FALSE",D9)))</formula>
    </cfRule>
  </conditionalFormatting>
  <conditionalFormatting sqref="D13">
    <cfRule type="containsText" dxfId="10" priority="11" operator="containsText" text="SELECT">
      <formula>NOT(ISERROR(SEARCH("SELECT",D13)))</formula>
    </cfRule>
  </conditionalFormatting>
  <conditionalFormatting sqref="D17">
    <cfRule type="containsText" dxfId="9" priority="9" operator="containsText" text="SELECT">
      <formula>NOT(ISERROR(SEARCH("SELECT",D17)))</formula>
    </cfRule>
    <cfRule type="containsText" dxfId="8" priority="10" operator="containsText" text="SELECT">
      <formula>NOT(ISERROR(SEARCH("SELECT",D17)))</formula>
    </cfRule>
  </conditionalFormatting>
  <conditionalFormatting sqref="D22">
    <cfRule type="containsText" dxfId="7" priority="8" operator="containsText" text="SELECT">
      <formula>NOT(ISERROR(SEARCH("SELECT",D22)))</formula>
    </cfRule>
  </conditionalFormatting>
  <conditionalFormatting sqref="D24">
    <cfRule type="containsText" dxfId="6" priority="5" operator="containsText" text="TRUE">
      <formula>NOT(ISERROR(SEARCH("TRUE",D24)))</formula>
    </cfRule>
    <cfRule type="containsText" dxfId="5" priority="6" operator="containsText" text="SELECT ">
      <formula>NOT(ISERROR(SEARCH("SELECT ",D24)))</formula>
    </cfRule>
    <cfRule type="containsText" dxfId="4" priority="7" operator="containsText" text="SELECT">
      <formula>NOT(ISERROR(SEARCH("SELECT",D24)))</formula>
    </cfRule>
  </conditionalFormatting>
  <conditionalFormatting sqref="C9">
    <cfRule type="cellIs" dxfId="3" priority="4" operator="lessThan">
      <formula>$C$8</formula>
    </cfRule>
  </conditionalFormatting>
  <conditionalFormatting sqref="C13">
    <cfRule type="cellIs" dxfId="2" priority="3" operator="lessThan">
      <formula>$C$12</formula>
    </cfRule>
  </conditionalFormatting>
  <conditionalFormatting sqref="C17">
    <cfRule type="cellIs" dxfId="1" priority="2" operator="lessThan">
      <formula>$C$16</formula>
    </cfRule>
  </conditionalFormatting>
  <conditionalFormatting sqref="C22">
    <cfRule type="cellIs" dxfId="0" priority="1" operator="lessThan">
      <formula>$C$21</formula>
    </cfRule>
  </conditionalFormatting>
  <pageMargins left="0" right="0" top="0" bottom="0" header="0.3" footer="0.3"/>
  <pageSetup orientation="portrait" horizontalDpi="4294967292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'DATA BANK'!$B$3:$B$28</xm:f>
          </x14:formula1>
          <xm:sqref>C7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8"/>
  <sheetViews>
    <sheetView topLeftCell="A94" workbookViewId="0">
      <selection activeCell="D29" sqref="D29"/>
    </sheetView>
  </sheetViews>
  <sheetFormatPr defaultRowHeight="15" x14ac:dyDescent="0.25"/>
  <cols>
    <col min="2" max="2" width="12.140625" customWidth="1"/>
    <col min="3" max="3" width="14.85546875" customWidth="1"/>
    <col min="4" max="4" width="59.7109375" bestFit="1" customWidth="1"/>
    <col min="5" max="5" width="13.7109375" bestFit="1" customWidth="1"/>
    <col min="6" max="6" width="54.85546875" bestFit="1" customWidth="1"/>
  </cols>
  <sheetData>
    <row r="2" spans="2:6" x14ac:dyDescent="0.25">
      <c r="B2" t="s">
        <v>11</v>
      </c>
      <c r="C2" t="s">
        <v>12</v>
      </c>
      <c r="D2" t="s">
        <v>27</v>
      </c>
    </row>
    <row r="3" spans="2:6" x14ac:dyDescent="0.25">
      <c r="B3" s="2">
        <v>0.5</v>
      </c>
      <c r="C3" s="3">
        <v>21.335999999999999</v>
      </c>
      <c r="D3" s="1">
        <v>150</v>
      </c>
      <c r="F3" s="1"/>
    </row>
    <row r="4" spans="2:6" x14ac:dyDescent="0.25">
      <c r="B4" s="2">
        <v>0.75</v>
      </c>
      <c r="C4" s="3">
        <v>26.67</v>
      </c>
      <c r="D4" s="1">
        <v>150</v>
      </c>
    </row>
    <row r="5" spans="2:6" x14ac:dyDescent="0.25">
      <c r="B5" s="2">
        <v>1</v>
      </c>
      <c r="C5" s="3">
        <v>33.401000000000003</v>
      </c>
      <c r="D5" s="1">
        <v>150</v>
      </c>
    </row>
    <row r="6" spans="2:6" x14ac:dyDescent="0.25">
      <c r="B6" s="2">
        <v>1.25</v>
      </c>
      <c r="C6" s="3">
        <v>42.164000000000001</v>
      </c>
      <c r="D6" s="1">
        <v>150</v>
      </c>
    </row>
    <row r="7" spans="2:6" x14ac:dyDescent="0.25">
      <c r="B7" s="2">
        <v>1.5</v>
      </c>
      <c r="C7" s="3">
        <v>48.26</v>
      </c>
      <c r="D7" s="1">
        <v>150</v>
      </c>
    </row>
    <row r="8" spans="2:6" x14ac:dyDescent="0.25">
      <c r="B8" s="2">
        <v>2</v>
      </c>
      <c r="C8" s="3">
        <v>60.325000000000003</v>
      </c>
      <c r="D8" s="1">
        <v>175</v>
      </c>
    </row>
    <row r="9" spans="2:6" x14ac:dyDescent="0.25">
      <c r="B9" s="2">
        <v>2.5</v>
      </c>
      <c r="C9" s="3">
        <v>73.025000000000006</v>
      </c>
      <c r="D9" s="1">
        <v>239</v>
      </c>
    </row>
    <row r="10" spans="2:6" x14ac:dyDescent="0.25">
      <c r="B10" s="2">
        <v>3</v>
      </c>
      <c r="C10" s="3">
        <v>88.9</v>
      </c>
      <c r="D10" s="1">
        <v>239</v>
      </c>
    </row>
    <row r="11" spans="2:6" x14ac:dyDescent="0.25">
      <c r="B11" s="2">
        <v>4</v>
      </c>
      <c r="C11" s="3">
        <v>114.3</v>
      </c>
      <c r="D11" s="1">
        <v>259</v>
      </c>
    </row>
    <row r="12" spans="2:6" x14ac:dyDescent="0.25">
      <c r="B12" s="2">
        <v>6</v>
      </c>
      <c r="C12" s="3">
        <v>168.27500000000001</v>
      </c>
      <c r="D12" s="1">
        <v>306</v>
      </c>
    </row>
    <row r="13" spans="2:6" x14ac:dyDescent="0.25">
      <c r="B13" s="2">
        <v>8</v>
      </c>
      <c r="C13" s="3">
        <v>219.07499999999999</v>
      </c>
      <c r="D13" s="1">
        <v>349</v>
      </c>
    </row>
    <row r="14" spans="2:6" x14ac:dyDescent="0.25">
      <c r="B14" s="2">
        <v>10</v>
      </c>
      <c r="C14" s="3">
        <v>273.05</v>
      </c>
      <c r="D14" s="1">
        <v>399</v>
      </c>
    </row>
    <row r="15" spans="2:6" x14ac:dyDescent="0.25">
      <c r="B15" s="2">
        <v>12</v>
      </c>
      <c r="C15" s="3">
        <v>323.85000000000002</v>
      </c>
      <c r="D15" s="1">
        <v>449</v>
      </c>
    </row>
    <row r="16" spans="2:6" x14ac:dyDescent="0.25">
      <c r="B16" s="2">
        <v>14</v>
      </c>
      <c r="C16" s="3">
        <v>355.6</v>
      </c>
      <c r="D16" s="1">
        <v>481</v>
      </c>
    </row>
    <row r="17" spans="2:4" x14ac:dyDescent="0.25">
      <c r="B17" s="2">
        <v>16</v>
      </c>
      <c r="C17" s="3">
        <v>406.4</v>
      </c>
      <c r="D17" s="1">
        <v>531</v>
      </c>
    </row>
    <row r="18" spans="2:4" x14ac:dyDescent="0.25">
      <c r="B18" s="2">
        <v>18</v>
      </c>
      <c r="C18" s="3">
        <v>457.2</v>
      </c>
      <c r="D18" s="1">
        <v>581</v>
      </c>
    </row>
    <row r="19" spans="2:4" x14ac:dyDescent="0.25">
      <c r="B19" s="2">
        <v>20</v>
      </c>
      <c r="C19" s="3">
        <v>508</v>
      </c>
      <c r="D19" s="1">
        <v>634</v>
      </c>
    </row>
    <row r="20" spans="2:4" x14ac:dyDescent="0.25">
      <c r="B20" s="2">
        <v>22</v>
      </c>
      <c r="C20" s="3">
        <v>558.79999999999995</v>
      </c>
      <c r="D20" s="1">
        <v>684</v>
      </c>
    </row>
    <row r="21" spans="2:4" x14ac:dyDescent="0.25">
      <c r="B21" s="2">
        <v>24</v>
      </c>
      <c r="C21" s="3">
        <v>609.6</v>
      </c>
      <c r="D21" s="1">
        <v>734</v>
      </c>
    </row>
    <row r="22" spans="2:4" x14ac:dyDescent="0.25">
      <c r="B22" s="2">
        <v>26</v>
      </c>
      <c r="C22" s="3">
        <v>660.4</v>
      </c>
      <c r="D22" s="1">
        <v>776</v>
      </c>
    </row>
    <row r="23" spans="2:4" x14ac:dyDescent="0.25">
      <c r="B23" s="2">
        <v>28</v>
      </c>
      <c r="C23" s="3">
        <v>711.2</v>
      </c>
      <c r="D23" s="1">
        <v>826</v>
      </c>
    </row>
    <row r="24" spans="2:4" x14ac:dyDescent="0.25">
      <c r="B24" s="2">
        <v>30</v>
      </c>
      <c r="C24" s="3">
        <v>762</v>
      </c>
      <c r="D24" s="1">
        <v>879</v>
      </c>
    </row>
    <row r="25" spans="2:4" x14ac:dyDescent="0.25">
      <c r="B25" s="2">
        <v>32</v>
      </c>
      <c r="C25" s="3">
        <v>812.8</v>
      </c>
      <c r="D25" s="1">
        <v>929</v>
      </c>
    </row>
    <row r="26" spans="2:4" x14ac:dyDescent="0.25">
      <c r="B26" s="2">
        <v>34</v>
      </c>
      <c r="C26" s="3">
        <v>863.6</v>
      </c>
      <c r="D26" s="1">
        <v>979</v>
      </c>
    </row>
    <row r="27" spans="2:4" x14ac:dyDescent="0.25">
      <c r="B27" s="2">
        <v>36</v>
      </c>
      <c r="C27" s="3">
        <v>914.4</v>
      </c>
      <c r="D27" s="1">
        <v>1031</v>
      </c>
    </row>
    <row r="28" spans="2:4" x14ac:dyDescent="0.25">
      <c r="B28" s="2">
        <v>42</v>
      </c>
      <c r="C28" s="3">
        <v>1066.8</v>
      </c>
      <c r="D28" s="1">
        <v>1184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CALCULATION</vt:lpstr>
      <vt:lpstr>DATA BANK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Shahab Khodabaksh</dc:creator>
  <cp:lastModifiedBy>Ghazale Ataie</cp:lastModifiedBy>
  <cp:lastPrinted>2021-11-08T08:19:59Z</cp:lastPrinted>
  <dcterms:created xsi:type="dcterms:W3CDTF">2018-12-23T10:37:19Z</dcterms:created>
  <dcterms:modified xsi:type="dcterms:W3CDTF">2021-11-24T11:27:49Z</dcterms:modified>
</cp:coreProperties>
</file>